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1'!$A$19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J13" i="2" s="1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H13" i="2"/>
</calcChain>
</file>

<file path=xl/sharedStrings.xml><?xml version="1.0" encoding="utf-8"?>
<sst xmlns="http://schemas.openxmlformats.org/spreadsheetml/2006/main" count="95" uniqueCount="63">
  <si>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</si>
  <si>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</si>
  <si>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</si>
  <si>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</si>
  <si>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</si>
  <si>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</si>
  <si>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</si>
  <si>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</si>
  <si>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</si>
  <si>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</si>
  <si>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</si>
  <si>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</si>
  <si>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2020թ.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</si>
  <si>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</si>
  <si>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</si>
  <si>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</si>
  <si>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</si>
  <si>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</si>
  <si>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</si>
  <si>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</si>
  <si>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</si>
  <si>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</si>
  <si>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</si>
  <si>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</si>
  <si>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</si>
  <si>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</si>
  <si>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</si>
  <si>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</si>
  <si>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</si>
  <si>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</si>
  <si>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</si>
  <si>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</si>
  <si>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</si>
  <si>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</si>
  <si>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</si>
  <si>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</si>
  <si>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</si>
  <si>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</si>
  <si>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</si>
  <si>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</si>
  <si>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</si>
  <si>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</si>
  <si>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</si>
  <si>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</si>
  <si>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</si>
  <si>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</si>
  <si>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</si>
  <si>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</si>
  <si>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</si>
  <si>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</si>
  <si>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</si>
  <si>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</si>
  <si>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</si>
  <si>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</si>
  <si>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</si>
  <si>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</si>
  <si>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</si>
  <si>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11015 ՀՀ Սյունիքի մարզի առաջին ատյանի ընդհանուր իրավասության դատարանի բնականոն գործունեության և ՀՀ Սյունիքի մարզի առաջին ատյանի ընդհանուր իրավասության դատարանի կողմից դատական պաշտպանության իրավունքի ապահովում</t>
  </si>
  <si>
    <t>2023թ.</t>
  </si>
  <si>
    <t>Դատավորների աշխատավարձի չափի փոփոխություն, յուրաքանչյուր դատավորին 1-ական օգնականի հաստիքի ավելացում /հազ.դրամ/</t>
  </si>
  <si>
    <t>2024թ.</t>
  </si>
  <si>
    <t>2020թ. փաստ.</t>
  </si>
  <si>
    <t>2021թ.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</si>
</sst>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9" fillId="0" borderId="12" xfId="0" applyNumberFormat="1" applyFont="1" applyBorder="1" applyAlignment="1">
      <alignment vertical="center" wrapText="1"/>
    </xf>
    <xf numFmtId="164" fontId="9" fillId="0" borderId="13" xfId="0" applyNumberFormat="1" applyFont="1" applyBorder="1" applyAlignment="1">
      <alignment vertical="center" wrapText="1"/>
    </xf>
    <xf numFmtId="164" fontId="9" fillId="0" borderId="14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E11" sqref="E11:I1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8" width="9.5703125" style="2" customWidth="1"/>
    <col min="9" max="9" width="10" style="2" bestFit="1" customWidth="1"/>
    <col min="10" max="10" width="28.28515625" style="2" bestFit="1" customWidth="1"/>
    <col min="11" max="16384" width="9.140625" style="2"/>
  </cols>
  <sheetData>
    <row r="1" spans="1:16" ht="14.25" x14ac:dyDescent="0.25">
      <c r="A1" s="67" t="s">
        <v>8</v>
      </c>
      <c r="B1" s="67"/>
      <c r="C1" s="67"/>
      <c r="D1" s="67"/>
      <c r="E1" s="67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4" t="s">
        <v>32</v>
      </c>
      <c r="C4" s="65"/>
      <c r="D4" s="65"/>
      <c r="E4" s="66"/>
    </row>
    <row r="5" spans="1:16" ht="67.5" customHeight="1" x14ac:dyDescent="0.25">
      <c r="A5" s="6" t="s">
        <v>1</v>
      </c>
      <c r="B5" s="61" t="s">
        <v>57</v>
      </c>
      <c r="C5" s="62"/>
      <c r="D5" s="62"/>
      <c r="E5" s="63"/>
    </row>
    <row r="6" spans="1:16" ht="36.75" customHeight="1" x14ac:dyDescent="0.25">
      <c r="A6" s="14" t="s">
        <v>9</v>
      </c>
      <c r="B6" s="61" t="s">
        <v>31</v>
      </c>
      <c r="C6" s="62"/>
      <c r="D6" s="62"/>
      <c r="E6" s="63"/>
    </row>
    <row r="8" spans="1:16" x14ac:dyDescent="0.25">
      <c r="A8" s="68" t="s">
        <v>17</v>
      </c>
      <c r="B8" s="68"/>
      <c r="C8" s="68"/>
      <c r="D8" s="68"/>
      <c r="E8" s="6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8" t="s">
        <v>10</v>
      </c>
      <c r="B10" s="58" t="s">
        <v>3</v>
      </c>
      <c r="C10" s="58" t="s">
        <v>4</v>
      </c>
      <c r="D10" s="58" t="s">
        <v>11</v>
      </c>
      <c r="E10" s="58" t="s">
        <v>5</v>
      </c>
      <c r="F10" s="58"/>
      <c r="G10" s="58"/>
      <c r="H10" s="58"/>
      <c r="I10" s="58"/>
      <c r="J10" s="58" t="s">
        <v>6</v>
      </c>
    </row>
    <row r="11" spans="1:16" x14ac:dyDescent="0.25">
      <c r="A11" s="58"/>
      <c r="B11" s="58"/>
      <c r="C11" s="58"/>
      <c r="D11" s="58"/>
      <c r="E11" s="43" t="s">
        <v>12</v>
      </c>
      <c r="F11" s="43" t="s">
        <v>13</v>
      </c>
      <c r="G11" s="43" t="s">
        <v>14</v>
      </c>
      <c r="H11" s="43" t="s">
        <v>58</v>
      </c>
      <c r="I11" s="43" t="s">
        <v>60</v>
      </c>
      <c r="J11" s="58"/>
    </row>
    <row r="12" spans="1:16" x14ac:dyDescent="0.25">
      <c r="A12" s="59" t="s">
        <v>15</v>
      </c>
      <c r="B12" s="59"/>
      <c r="C12" s="59"/>
      <c r="D12" s="59"/>
      <c r="E12" s="60"/>
      <c r="F12" s="60"/>
      <c r="G12" s="60"/>
      <c r="H12" s="60"/>
      <c r="I12" s="60"/>
      <c r="J12" s="59"/>
    </row>
    <row r="13" spans="1:16" x14ac:dyDescent="0.25">
      <c r="A13" s="54"/>
      <c r="B13" s="7"/>
      <c r="C13" s="7"/>
      <c r="D13" s="7"/>
      <c r="E13" s="56"/>
      <c r="F13" s="56"/>
      <c r="G13" s="56"/>
      <c r="H13" s="56"/>
      <c r="I13" s="56"/>
      <c r="J13" s="53"/>
    </row>
    <row r="14" spans="1:16" x14ac:dyDescent="0.25">
      <c r="A14" s="13"/>
      <c r="B14" s="7"/>
      <c r="C14" s="7"/>
      <c r="D14" s="7"/>
      <c r="E14" s="13"/>
      <c r="F14" s="23"/>
      <c r="G14" s="13"/>
      <c r="H14" s="13"/>
      <c r="I14" s="13"/>
      <c r="J14" s="13"/>
    </row>
    <row r="15" spans="1:16" x14ac:dyDescent="0.25">
      <c r="A15" s="59" t="s">
        <v>16</v>
      </c>
      <c r="B15" s="59"/>
      <c r="C15" s="59"/>
      <c r="D15" s="59"/>
      <c r="E15" s="59"/>
      <c r="F15" s="59"/>
      <c r="G15" s="59"/>
      <c r="H15" s="59"/>
      <c r="I15" s="59"/>
      <c r="J15" s="59"/>
    </row>
    <row r="16" spans="1:16" x14ac:dyDescent="0.25">
      <c r="A16" s="8"/>
      <c r="B16" s="8"/>
      <c r="C16" s="8"/>
      <c r="D16" s="8"/>
      <c r="E16" s="8"/>
      <c r="F16" s="8"/>
      <c r="G16" s="8"/>
      <c r="H16" s="13"/>
      <c r="I16" s="9"/>
      <c r="J16" s="8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7"/>
      <c r="B18" s="8"/>
      <c r="C18" s="8"/>
      <c r="D18" s="8"/>
      <c r="E18" s="8"/>
      <c r="F18" s="8"/>
      <c r="G18" s="8"/>
      <c r="H18" s="13"/>
      <c r="I18" s="9"/>
      <c r="J18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5:J15"/>
    <mergeCell ref="A10:A11"/>
    <mergeCell ref="B10:B11"/>
    <mergeCell ref="C10:C11"/>
    <mergeCell ref="D10:D11"/>
    <mergeCell ref="E10:I10"/>
  </mergeCells>
  <printOptions horizontalCentered="1"/>
  <pageMargins left="0.19685039370078741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E4" zoomScaleNormal="100" workbookViewId="0">
      <selection activeCell="J12" sqref="J12:K12"/>
    </sheetView>
  </sheetViews>
  <sheetFormatPr defaultColWidth="9.140625" defaultRowHeight="13.5" x14ac:dyDescent="0.25"/>
  <cols>
    <col min="1" max="1" width="30" style="16" customWidth="1"/>
    <col min="2" max="3" width="9.5703125" style="16" bestFit="1" customWidth="1"/>
    <col min="4" max="4" width="9.28515625" style="16" bestFit="1" customWidth="1"/>
    <col min="5" max="5" width="9.5703125" style="16" bestFit="1" customWidth="1"/>
    <col min="6" max="6" width="9.85546875" style="16" bestFit="1" customWidth="1"/>
    <col min="7" max="7" width="14.140625" style="16" bestFit="1" customWidth="1"/>
    <col min="8" max="8" width="12.7109375" style="16" bestFit="1" customWidth="1"/>
    <col min="9" max="9" width="13" style="16" bestFit="1" customWidth="1"/>
    <col min="10" max="10" width="13.28515625" style="16" bestFit="1" customWidth="1"/>
    <col min="11" max="11" width="13.7109375" style="16" customWidth="1"/>
    <col min="12" max="16384" width="9.140625" style="16"/>
  </cols>
  <sheetData>
    <row r="1" spans="1:16" ht="14.25" x14ac:dyDescent="0.25">
      <c r="A1" s="81" t="s">
        <v>0</v>
      </c>
      <c r="B1" s="81"/>
      <c r="C1" s="81"/>
      <c r="D1" s="81"/>
      <c r="E1" s="81"/>
    </row>
    <row r="2" spans="1:16" x14ac:dyDescent="0.25">
      <c r="A2" s="17"/>
      <c r="B2" s="17"/>
      <c r="C2" s="17"/>
      <c r="D2" s="17"/>
      <c r="E2" s="17"/>
    </row>
    <row r="3" spans="1:16" x14ac:dyDescent="0.25">
      <c r="A3" s="82" t="s">
        <v>20</v>
      </c>
      <c r="B3" s="82"/>
      <c r="C3" s="82"/>
      <c r="D3" s="82"/>
      <c r="E3" s="82"/>
    </row>
    <row r="5" spans="1:16" ht="14.25" thickBot="1" x14ac:dyDescent="0.3"/>
    <row r="6" spans="1:16" ht="58.5" customHeight="1" x14ac:dyDescent="0.25">
      <c r="A6" s="83" t="s">
        <v>7</v>
      </c>
      <c r="B6" s="70" t="s">
        <v>59</v>
      </c>
      <c r="C6" s="71"/>
      <c r="D6" s="71"/>
      <c r="E6" s="71"/>
      <c r="F6" s="72"/>
      <c r="G6" s="73" t="s">
        <v>24</v>
      </c>
      <c r="H6" s="74"/>
      <c r="I6" s="74"/>
      <c r="J6" s="74"/>
      <c r="K6" s="75"/>
    </row>
    <row r="7" spans="1:16" ht="57" customHeight="1" x14ac:dyDescent="0.25">
      <c r="A7" s="84"/>
      <c r="B7" s="44" t="s">
        <v>61</v>
      </c>
      <c r="C7" s="45" t="s">
        <v>62</v>
      </c>
      <c r="D7" s="45" t="s">
        <v>14</v>
      </c>
      <c r="E7" s="46" t="s">
        <v>58</v>
      </c>
      <c r="F7" s="46" t="s">
        <v>60</v>
      </c>
      <c r="G7" s="47" t="s">
        <v>61</v>
      </c>
      <c r="H7" s="45" t="s">
        <v>62</v>
      </c>
      <c r="I7" s="45" t="s">
        <v>14</v>
      </c>
      <c r="J7" s="46" t="s">
        <v>58</v>
      </c>
      <c r="K7" s="48" t="s">
        <v>60</v>
      </c>
    </row>
    <row r="8" spans="1:16" ht="40.5" x14ac:dyDescent="0.25">
      <c r="A8" s="35" t="s">
        <v>21</v>
      </c>
      <c r="B8" s="76" t="s">
        <v>19</v>
      </c>
      <c r="C8" s="77" t="s">
        <v>19</v>
      </c>
      <c r="D8" s="77" t="s">
        <v>19</v>
      </c>
      <c r="E8" s="77" t="s">
        <v>19</v>
      </c>
      <c r="F8" s="78" t="s">
        <v>19</v>
      </c>
      <c r="G8" s="79">
        <f>SUM(G10:G11)</f>
        <v>0</v>
      </c>
      <c r="H8" s="80">
        <f t="shared" ref="H8:K8" si="0">SUM(H10:H11)</f>
        <v>0</v>
      </c>
      <c r="I8" s="80">
        <f t="shared" si="0"/>
        <v>0</v>
      </c>
      <c r="J8" s="80">
        <f t="shared" si="0"/>
        <v>0</v>
      </c>
      <c r="K8" s="69">
        <f t="shared" si="0"/>
        <v>0</v>
      </c>
      <c r="L8" s="57"/>
      <c r="M8" s="57"/>
      <c r="N8" s="57"/>
      <c r="O8" s="57"/>
      <c r="P8" s="57"/>
    </row>
    <row r="9" spans="1:16" ht="27" x14ac:dyDescent="0.25">
      <c r="A9" s="35" t="s">
        <v>18</v>
      </c>
      <c r="B9" s="76"/>
      <c r="C9" s="77"/>
      <c r="D9" s="77"/>
      <c r="E9" s="77"/>
      <c r="F9" s="78"/>
      <c r="G9" s="79"/>
      <c r="H9" s="80"/>
      <c r="I9" s="80"/>
      <c r="J9" s="80"/>
      <c r="K9" s="69"/>
    </row>
    <row r="10" spans="1:16" x14ac:dyDescent="0.25">
      <c r="A10" s="32"/>
      <c r="B10" s="30"/>
      <c r="C10" s="52"/>
      <c r="D10" s="52"/>
      <c r="E10" s="52"/>
      <c r="F10" s="55"/>
      <c r="G10" s="37"/>
      <c r="H10" s="38"/>
      <c r="I10" s="38"/>
      <c r="J10" s="38"/>
      <c r="K10" s="39"/>
    </row>
    <row r="11" spans="1:16" x14ac:dyDescent="0.25">
      <c r="A11" s="32"/>
      <c r="B11" s="30"/>
      <c r="C11" s="24"/>
      <c r="D11" s="13"/>
      <c r="E11" s="13"/>
      <c r="F11" s="31"/>
      <c r="G11" s="51"/>
      <c r="H11" s="49"/>
      <c r="I11" s="49"/>
      <c r="J11" s="49"/>
      <c r="K11" s="50"/>
    </row>
    <row r="12" spans="1:16" ht="40.5" x14ac:dyDescent="0.25">
      <c r="A12" s="35" t="s">
        <v>22</v>
      </c>
      <c r="B12" s="29" t="s">
        <v>19</v>
      </c>
      <c r="C12" s="18" t="s">
        <v>19</v>
      </c>
      <c r="D12" s="18" t="s">
        <v>19</v>
      </c>
      <c r="E12" s="18" t="s">
        <v>19</v>
      </c>
      <c r="F12" s="28" t="s">
        <v>19</v>
      </c>
      <c r="G12" s="51">
        <v>297372.80000000005</v>
      </c>
      <c r="H12" s="49">
        <v>341426.79999999993</v>
      </c>
      <c r="I12" s="49">
        <v>338393.50800000003</v>
      </c>
      <c r="J12" s="49">
        <v>341438.30800000008</v>
      </c>
      <c r="K12" s="50">
        <v>344061.80800000002</v>
      </c>
    </row>
    <row r="13" spans="1:16" ht="18" thickBot="1" x14ac:dyDescent="0.3">
      <c r="A13" s="36" t="s">
        <v>23</v>
      </c>
      <c r="B13" s="34" t="s">
        <v>19</v>
      </c>
      <c r="C13" s="19" t="s">
        <v>19</v>
      </c>
      <c r="D13" s="19" t="s">
        <v>19</v>
      </c>
      <c r="E13" s="19" t="s">
        <v>19</v>
      </c>
      <c r="F13" s="33" t="s">
        <v>19</v>
      </c>
      <c r="G13" s="40">
        <f>G12+G8</f>
        <v>297372.80000000005</v>
      </c>
      <c r="H13" s="41">
        <f>H12+H8</f>
        <v>341426.79999999993</v>
      </c>
      <c r="I13" s="41">
        <f>I12+I8</f>
        <v>338393.50800000003</v>
      </c>
      <c r="J13" s="41">
        <f>J12+J8</f>
        <v>341438.30800000008</v>
      </c>
      <c r="K13" s="42">
        <f>K12+K8</f>
        <v>344061.80800000002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B30" sqref="B30:D30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9" t="s">
        <v>27</v>
      </c>
      <c r="B4" s="89"/>
      <c r="C4" s="89"/>
      <c r="D4" s="89"/>
      <c r="E4" s="89"/>
      <c r="F4" s="89"/>
      <c r="G4" s="89"/>
      <c r="H4" s="89"/>
      <c r="I4" s="89"/>
      <c r="J4" s="89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86" t="s">
        <v>25</v>
      </c>
      <c r="B5" s="78" t="s">
        <v>28</v>
      </c>
      <c r="C5" s="88"/>
      <c r="D5" s="76"/>
      <c r="E5" s="78" t="s">
        <v>29</v>
      </c>
      <c r="F5" s="88"/>
      <c r="G5" s="76"/>
      <c r="H5" s="78" t="s">
        <v>30</v>
      </c>
      <c r="I5" s="88"/>
      <c r="J5" s="76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7"/>
      <c r="B6" s="45" t="s">
        <v>14</v>
      </c>
      <c r="C6" s="45" t="s">
        <v>58</v>
      </c>
      <c r="D6" s="45" t="s">
        <v>60</v>
      </c>
      <c r="E6" s="45" t="s">
        <v>14</v>
      </c>
      <c r="F6" s="45" t="s">
        <v>58</v>
      </c>
      <c r="G6" s="45" t="s">
        <v>60</v>
      </c>
      <c r="H6" s="45" t="s">
        <v>14</v>
      </c>
      <c r="I6" s="45" t="s">
        <v>58</v>
      </c>
      <c r="J6" s="45" t="s">
        <v>60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33</v>
      </c>
      <c r="B7" s="24">
        <v>225533.8</v>
      </c>
      <c r="C7" s="24">
        <v>227902</v>
      </c>
      <c r="D7" s="24">
        <v>229942.5</v>
      </c>
      <c r="E7" s="24"/>
      <c r="F7" s="24"/>
      <c r="G7" s="24"/>
      <c r="H7" s="24">
        <f>+B7-E7</f>
        <v>225533.8</v>
      </c>
      <c r="I7" s="24">
        <f t="shared" ref="I7:J7" si="0">+C7-F7</f>
        <v>227902</v>
      </c>
      <c r="J7" s="24">
        <f t="shared" si="0"/>
        <v>229942.5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34</v>
      </c>
      <c r="B8" s="24">
        <v>58543.6</v>
      </c>
      <c r="C8" s="24">
        <v>59121.4</v>
      </c>
      <c r="D8" s="24">
        <v>59613.3</v>
      </c>
      <c r="E8" s="24"/>
      <c r="F8" s="24"/>
      <c r="G8" s="24"/>
      <c r="H8" s="24">
        <f t="shared" ref="H8:H30" si="1">+B8-E8</f>
        <v>58543.6</v>
      </c>
      <c r="I8" s="24">
        <f t="shared" ref="I8:I30" si="2">+C8-F8</f>
        <v>59121.4</v>
      </c>
      <c r="J8" s="24">
        <f t="shared" ref="J8:J30" si="3">+D8-G8</f>
        <v>59613.3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35</v>
      </c>
      <c r="B9" s="24">
        <v>5894.7</v>
      </c>
      <c r="C9" s="24">
        <v>5993.5</v>
      </c>
      <c r="D9" s="24">
        <v>6084.6</v>
      </c>
      <c r="E9" s="24"/>
      <c r="F9" s="24"/>
      <c r="G9" s="24"/>
      <c r="H9" s="24">
        <f t="shared" si="1"/>
        <v>5894.7</v>
      </c>
      <c r="I9" s="24">
        <f t="shared" si="2"/>
        <v>5993.5</v>
      </c>
      <c r="J9" s="24">
        <f t="shared" si="3"/>
        <v>6084.6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36</v>
      </c>
      <c r="B10" s="24">
        <v>15869.5</v>
      </c>
      <c r="C10" s="24">
        <v>15869.5</v>
      </c>
      <c r="D10" s="24">
        <v>15869.5</v>
      </c>
      <c r="E10" s="24"/>
      <c r="F10" s="24"/>
      <c r="G10" s="24"/>
      <c r="H10" s="24">
        <f t="shared" si="1"/>
        <v>15869.5</v>
      </c>
      <c r="I10" s="24">
        <f t="shared" si="2"/>
        <v>15869.5</v>
      </c>
      <c r="J10" s="24">
        <f t="shared" si="3"/>
        <v>15869.5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37</v>
      </c>
      <c r="B11" s="24">
        <v>1060.3</v>
      </c>
      <c r="C11" s="24">
        <v>1060.3</v>
      </c>
      <c r="D11" s="24">
        <v>1060.3</v>
      </c>
      <c r="E11" s="24"/>
      <c r="F11" s="24"/>
      <c r="G11" s="24"/>
      <c r="H11" s="24">
        <f t="shared" si="1"/>
        <v>1060.3</v>
      </c>
      <c r="I11" s="24">
        <f t="shared" si="2"/>
        <v>1060.3</v>
      </c>
      <c r="J11" s="24">
        <f t="shared" si="3"/>
        <v>1060.3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38</v>
      </c>
      <c r="B12" s="24">
        <v>19217.8</v>
      </c>
      <c r="C12" s="24">
        <v>19217.8</v>
      </c>
      <c r="D12" s="24">
        <v>19217.8</v>
      </c>
      <c r="E12" s="24"/>
      <c r="F12" s="24"/>
      <c r="G12" s="24"/>
      <c r="H12" s="24">
        <f t="shared" si="1"/>
        <v>19217.8</v>
      </c>
      <c r="I12" s="24">
        <f t="shared" si="2"/>
        <v>19217.8</v>
      </c>
      <c r="J12" s="24">
        <f t="shared" si="3"/>
        <v>19217.8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39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40</v>
      </c>
      <c r="B14" s="24">
        <v>1560</v>
      </c>
      <c r="C14" s="24">
        <v>1560</v>
      </c>
      <c r="D14" s="24">
        <v>1560</v>
      </c>
      <c r="E14" s="24"/>
      <c r="F14" s="24"/>
      <c r="G14" s="24"/>
      <c r="H14" s="24">
        <f t="shared" si="1"/>
        <v>1560</v>
      </c>
      <c r="I14" s="24">
        <f t="shared" si="2"/>
        <v>1560</v>
      </c>
      <c r="J14" s="24">
        <f t="shared" si="3"/>
        <v>1560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41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42</v>
      </c>
      <c r="B16" s="24">
        <v>3750</v>
      </c>
      <c r="C16" s="24">
        <v>3750</v>
      </c>
      <c r="D16" s="24">
        <v>3750</v>
      </c>
      <c r="E16" s="24"/>
      <c r="F16" s="24"/>
      <c r="G16" s="24"/>
      <c r="H16" s="24">
        <f t="shared" si="1"/>
        <v>3750</v>
      </c>
      <c r="I16" s="24">
        <f t="shared" si="2"/>
        <v>3750</v>
      </c>
      <c r="J16" s="24">
        <f t="shared" si="3"/>
        <v>3750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43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44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45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46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47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48</v>
      </c>
      <c r="B22" s="24">
        <v>180.9</v>
      </c>
      <c r="C22" s="24">
        <v>180.9</v>
      </c>
      <c r="D22" s="24">
        <v>180.9</v>
      </c>
      <c r="E22" s="24"/>
      <c r="F22" s="24"/>
      <c r="G22" s="24"/>
      <c r="H22" s="24">
        <f t="shared" si="1"/>
        <v>180.9</v>
      </c>
      <c r="I22" s="24">
        <f t="shared" si="2"/>
        <v>180.9</v>
      </c>
      <c r="J22" s="24">
        <f t="shared" si="3"/>
        <v>180.9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49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50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51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52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53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54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55</v>
      </c>
      <c r="B29" s="24">
        <v>5040</v>
      </c>
      <c r="C29" s="24">
        <v>5040</v>
      </c>
      <c r="D29" s="24">
        <v>5040</v>
      </c>
      <c r="E29" s="24"/>
      <c r="F29" s="24"/>
      <c r="G29" s="24"/>
      <c r="H29" s="24">
        <f t="shared" si="1"/>
        <v>5040</v>
      </c>
      <c r="I29" s="24">
        <f t="shared" si="2"/>
        <v>5040</v>
      </c>
      <c r="J29" s="24">
        <f t="shared" si="3"/>
        <v>5040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56</v>
      </c>
      <c r="B30" s="24">
        <v>992.90800000000002</v>
      </c>
      <c r="C30" s="24">
        <v>992.90800000000002</v>
      </c>
      <c r="D30" s="24">
        <v>992.90800000000002</v>
      </c>
      <c r="E30" s="24"/>
      <c r="F30" s="24"/>
      <c r="G30" s="24"/>
      <c r="H30" s="24">
        <f t="shared" si="1"/>
        <v>992.90800000000002</v>
      </c>
      <c r="I30" s="24">
        <f t="shared" si="2"/>
        <v>992.90800000000002</v>
      </c>
      <c r="J30" s="24">
        <f t="shared" si="3"/>
        <v>992.90800000000002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5" t="s">
        <v>26</v>
      </c>
      <c r="B31" s="26">
        <f>SUM(B7:B30)</f>
        <v>338393.50799999997</v>
      </c>
      <c r="C31" s="26">
        <f t="shared" ref="C31:J31" si="4">SUM(C7:C30)</f>
        <v>341438.30800000002</v>
      </c>
      <c r="D31" s="26">
        <f t="shared" si="4"/>
        <v>344061.80799999996</v>
      </c>
      <c r="E31" s="26">
        <f t="shared" si="4"/>
        <v>0</v>
      </c>
      <c r="F31" s="26">
        <f t="shared" si="4"/>
        <v>0</v>
      </c>
      <c r="G31" s="26">
        <f t="shared" si="4"/>
        <v>0</v>
      </c>
      <c r="H31" s="26">
        <f t="shared" si="4"/>
        <v>338393.50799999997</v>
      </c>
      <c r="I31" s="26">
        <f t="shared" si="4"/>
        <v>341438.30800000002</v>
      </c>
      <c r="J31" s="26">
        <f t="shared" si="4"/>
        <v>344061.80799999996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7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2021-03-25T09:03:08Z</dcterms:modified>
</cp:coreProperties>
</file>